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Maquinaria\02. JULIO\03. Río Branco + Mel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II'!$A$1:$L$33</definedName>
  </definedNames>
  <calcPr calcId="162913"/>
</workbook>
</file>

<file path=xl/calcChain.xml><?xml version="1.0" encoding="utf-8"?>
<calcChain xmlns="http://schemas.openxmlformats.org/spreadsheetml/2006/main">
  <c r="J31" i="1" l="1"/>
  <c r="K31" i="1" s="1"/>
  <c r="J30" i="1"/>
  <c r="K30" i="1" s="1"/>
  <c r="J27" i="1"/>
  <c r="K27" i="1" s="1"/>
  <c r="J26" i="1"/>
  <c r="K26" i="1" s="1"/>
  <c r="J25" i="1"/>
  <c r="K25" i="1" s="1"/>
  <c r="J24" i="1"/>
  <c r="K24" i="1" s="1"/>
  <c r="J29" i="1" l="1"/>
  <c r="K29" i="1" s="1"/>
  <c r="J23" i="1"/>
  <c r="K23" i="1" s="1"/>
</calcChain>
</file>

<file path=xl/sharedStrings.xml><?xml version="1.0" encoding="utf-8"?>
<sst xmlns="http://schemas.openxmlformats.org/spreadsheetml/2006/main" count="86" uniqueCount="50">
  <si>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</si>
  <si>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</si>
  <si>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</si>
  <si>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</si>
  <si>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</si>
  <si>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</si>
  <si>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</si>
  <si>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</si>
  <si>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</si>
  <si>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</si>
  <si>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</si>
  <si>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</si>
  <si>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</si>
  <si>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</si>
  <si>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</si>
  <si>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</si>
  <si>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</si>
  <si>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</si>
  <si>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</si>
  <si>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</si>
  <si>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</si>
  <si>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</si>
  <si>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</si>
  <si>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</si>
  <si>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</si>
  <si>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</si>
  <si>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</si>
  <si>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</si>
  <si>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</si>
  <si>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</si>
  <si>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</si>
  <si>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</si>
  <si>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</si>
  <si>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</si>
  <si>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</si>
  <si>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SERVICIO DE MAQUINARIA CON CHOFER</t>
  </si>
  <si>
    <t>Melo</t>
  </si>
  <si>
    <t>412.050</t>
  </si>
  <si>
    <t>Servicios De Retroexcavadora con Pala y Brazo de Retro:</t>
  </si>
  <si>
    <t>412.048</t>
  </si>
  <si>
    <t>Servicios De Minicargador con Pala y Brazo de Retro:</t>
  </si>
  <si>
    <t>Río Branco</t>
  </si>
  <si>
    <t>412.015</t>
  </si>
  <si>
    <t>Servicio de Flete</t>
  </si>
  <si>
    <t>Servicio de Rodillo Pata de Cabra</t>
  </si>
  <si>
    <t>412.224</t>
  </si>
  <si>
    <t>412.067</t>
  </si>
  <si>
    <t>Servicios De Uña</t>
  </si>
  <si>
    <t>SG-01 29/07/2025</t>
  </si>
  <si>
    <t>MP-01 29/07/2025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</si>
</sst>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7" fillId="3" borderId="2" xfId="1" applyFont="1" applyFill="1" applyBorder="1" applyAlignment="1" applyProtection="1">
      <alignment horizontal="left" vertical="center"/>
    </xf>
    <xf numFmtId="0" fontId="7" fillId="3" borderId="6" xfId="1" applyFont="1" applyFill="1" applyBorder="1" applyAlignment="1" applyProtection="1">
      <alignment horizontal="left" vertical="center"/>
    </xf>
    <xf numFmtId="0" fontId="7" fillId="3" borderId="3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2176892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5.710937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50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5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50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54" t="s">
        <v>35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</row>
    <row r="23" spans="1:12" x14ac:dyDescent="0.2">
      <c r="A23" s="21">
        <v>1</v>
      </c>
      <c r="B23" s="21" t="s">
        <v>36</v>
      </c>
      <c r="C23" s="21" t="s">
        <v>33</v>
      </c>
      <c r="D23" s="21" t="s">
        <v>37</v>
      </c>
      <c r="E23" s="1" t="s">
        <v>38</v>
      </c>
      <c r="F23" s="21" t="s">
        <v>34</v>
      </c>
      <c r="G23" s="21">
        <v>1000</v>
      </c>
      <c r="H23" s="49" t="s">
        <v>32</v>
      </c>
      <c r="I23" s="45"/>
      <c r="J23" s="46">
        <f>+I23*0.22</f>
        <v>0</v>
      </c>
      <c r="K23" s="46">
        <f>+(I23+J23)*G23</f>
        <v>0</v>
      </c>
      <c r="L23" s="38"/>
    </row>
    <row r="24" spans="1:12" x14ac:dyDescent="0.2">
      <c r="A24" s="21">
        <v>2</v>
      </c>
      <c r="B24" s="21" t="s">
        <v>36</v>
      </c>
      <c r="C24" s="21" t="s">
        <v>33</v>
      </c>
      <c r="D24" s="21" t="s">
        <v>39</v>
      </c>
      <c r="E24" s="1" t="s">
        <v>40</v>
      </c>
      <c r="F24" s="21" t="s">
        <v>34</v>
      </c>
      <c r="G24" s="21">
        <v>500</v>
      </c>
      <c r="H24" s="49" t="s">
        <v>32</v>
      </c>
      <c r="I24" s="45"/>
      <c r="J24" s="46">
        <f t="shared" ref="J24:J27" si="0">+I24*0.22</f>
        <v>0</v>
      </c>
      <c r="K24" s="46">
        <f t="shared" ref="K24:K27" si="1">+(I24+J24)*G24</f>
        <v>0</v>
      </c>
      <c r="L24" s="38"/>
    </row>
    <row r="25" spans="1:12" x14ac:dyDescent="0.2">
      <c r="A25" s="21">
        <v>3</v>
      </c>
      <c r="B25" s="21" t="s">
        <v>36</v>
      </c>
      <c r="C25" s="21" t="s">
        <v>33</v>
      </c>
      <c r="D25" s="48" t="s">
        <v>46</v>
      </c>
      <c r="E25" s="1" t="s">
        <v>47</v>
      </c>
      <c r="F25" s="21" t="s">
        <v>34</v>
      </c>
      <c r="G25" s="21">
        <v>60</v>
      </c>
      <c r="H25" s="49" t="s">
        <v>32</v>
      </c>
      <c r="I25" s="45"/>
      <c r="J25" s="46">
        <f t="shared" si="0"/>
        <v>0</v>
      </c>
      <c r="K25" s="46">
        <f t="shared" si="1"/>
        <v>0</v>
      </c>
      <c r="L25" s="38"/>
    </row>
    <row r="26" spans="1:12" x14ac:dyDescent="0.2">
      <c r="A26" s="21">
        <v>4</v>
      </c>
      <c r="B26" s="21" t="s">
        <v>36</v>
      </c>
      <c r="C26" s="21" t="s">
        <v>33</v>
      </c>
      <c r="D26" s="48" t="s">
        <v>45</v>
      </c>
      <c r="E26" s="1" t="s">
        <v>44</v>
      </c>
      <c r="F26" s="21" t="s">
        <v>34</v>
      </c>
      <c r="G26" s="21">
        <v>220</v>
      </c>
      <c r="H26" s="49" t="s">
        <v>32</v>
      </c>
      <c r="I26" s="45"/>
      <c r="J26" s="46">
        <f t="shared" si="0"/>
        <v>0</v>
      </c>
      <c r="K26" s="46">
        <f t="shared" si="1"/>
        <v>0</v>
      </c>
      <c r="L26" s="38"/>
    </row>
    <row r="27" spans="1:12" x14ac:dyDescent="0.2">
      <c r="A27" s="21">
        <v>5</v>
      </c>
      <c r="B27" s="21" t="s">
        <v>36</v>
      </c>
      <c r="C27" s="21" t="s">
        <v>33</v>
      </c>
      <c r="D27" s="21" t="s">
        <v>42</v>
      </c>
      <c r="E27" s="1" t="s">
        <v>43</v>
      </c>
      <c r="F27" s="21" t="s">
        <v>28</v>
      </c>
      <c r="G27" s="21">
        <v>1</v>
      </c>
      <c r="H27" s="49" t="s">
        <v>32</v>
      </c>
      <c r="I27" s="45"/>
      <c r="J27" s="46">
        <f t="shared" si="0"/>
        <v>0</v>
      </c>
      <c r="K27" s="46">
        <f t="shared" si="1"/>
        <v>0</v>
      </c>
      <c r="L27" s="38"/>
    </row>
    <row r="28" spans="1:12" s="36" customFormat="1" x14ac:dyDescent="0.2">
      <c r="A28" s="54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</row>
    <row r="29" spans="1:12" x14ac:dyDescent="0.2">
      <c r="A29" s="21">
        <v>6</v>
      </c>
      <c r="B29" s="21" t="s">
        <v>41</v>
      </c>
      <c r="C29" s="21" t="s">
        <v>33</v>
      </c>
      <c r="D29" s="21" t="s">
        <v>37</v>
      </c>
      <c r="E29" s="1" t="s">
        <v>38</v>
      </c>
      <c r="F29" s="21" t="s">
        <v>34</v>
      </c>
      <c r="G29" s="21">
        <v>880</v>
      </c>
      <c r="H29" s="21" t="s">
        <v>32</v>
      </c>
      <c r="I29" s="45"/>
      <c r="J29" s="46">
        <f>+I29*0.22</f>
        <v>0</v>
      </c>
      <c r="K29" s="46">
        <f>+(I29+J29)*G29</f>
        <v>0</v>
      </c>
      <c r="L29" s="38"/>
    </row>
    <row r="30" spans="1:12" x14ac:dyDescent="0.2">
      <c r="A30" s="21">
        <v>7</v>
      </c>
      <c r="B30" s="21" t="s">
        <v>41</v>
      </c>
      <c r="C30" s="21" t="s">
        <v>33</v>
      </c>
      <c r="D30" s="21" t="s">
        <v>39</v>
      </c>
      <c r="E30" s="1" t="s">
        <v>40</v>
      </c>
      <c r="F30" s="21" t="s">
        <v>34</v>
      </c>
      <c r="G30" s="21">
        <v>400</v>
      </c>
      <c r="H30" s="21" t="s">
        <v>32</v>
      </c>
      <c r="I30" s="45"/>
      <c r="J30" s="46">
        <f>+I30*0.22</f>
        <v>0</v>
      </c>
      <c r="K30" s="46">
        <f>+(I30+J30)*G30</f>
        <v>0</v>
      </c>
      <c r="L30" s="38"/>
    </row>
    <row r="31" spans="1:12" x14ac:dyDescent="0.2">
      <c r="A31" s="21">
        <v>8</v>
      </c>
      <c r="B31" s="21" t="s">
        <v>41</v>
      </c>
      <c r="C31" s="21" t="s">
        <v>33</v>
      </c>
      <c r="D31" s="21" t="s">
        <v>42</v>
      </c>
      <c r="E31" s="1" t="s">
        <v>43</v>
      </c>
      <c r="F31" s="21" t="s">
        <v>28</v>
      </c>
      <c r="G31" s="21">
        <v>1</v>
      </c>
      <c r="H31" s="21" t="s">
        <v>32</v>
      </c>
      <c r="I31" s="45"/>
      <c r="J31" s="46">
        <f>+I31*0.22</f>
        <v>0</v>
      </c>
      <c r="K31" s="46">
        <f>+(I31+J31)*G31</f>
        <v>0</v>
      </c>
      <c r="L31" s="38"/>
    </row>
    <row r="33" spans="10:11" x14ac:dyDescent="0.2">
      <c r="J33" s="52" t="s">
        <v>26</v>
      </c>
      <c r="K33" s="52" t="s">
        <v>27</v>
      </c>
    </row>
    <row r="34" spans="10:11" ht="24" x14ac:dyDescent="0.2">
      <c r="J34" s="53" t="s">
        <v>48</v>
      </c>
      <c r="K34" s="53" t="s">
        <v>49</v>
      </c>
    </row>
  </sheetData>
  <sheetProtection algorithmName="SHA-512" hashValue="2s6R6jNKbus4ttja5uwsHBMxlnlj8nWfCXDtZNGRvxY8QsE041hzMeJ2Nr6UdPDDfGLD1qIlHWpjuxTyn7iNlg==" saltValue="1OBgm+dmcOEexk2kqeE21g==" spinCount="100000" sheet="1" selectLockedCells="1" autoFilter="0"/>
  <sortState ref="D23:E26">
    <sortCondition ref="D23:D26"/>
  </sortState>
  <mergeCells count="2">
    <mergeCell ref="A22:L22"/>
    <mergeCell ref="A28:L28"/>
  </mergeCells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2025-07-17T14:23:08Z</cp:lastPrinted>
  <dcterms:created xsi:type="dcterms:W3CDTF">2019-08-27T18:47:03Z</dcterms:created>
  <dcterms:modified xsi:type="dcterms:W3CDTF">2025-07-29T17:30:02Z</dcterms:modified>
</cp:coreProperties>
</file>